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'1'!$A$1:$H$23</definedName>
  </definedNames>
  <calcPr calcId="145621" refMode="R1C1"/>
</workbook>
</file>

<file path=xl/calcChain.xml><?xml version="1.0" encoding="utf-8"?>
<calcChain xmlns="http://schemas.openxmlformats.org/spreadsheetml/2006/main">
  <c r="I11" i="1" l="1"/>
  <c r="I12" i="1"/>
  <c r="I13" i="1"/>
  <c r="I14" i="1"/>
  <c r="F15" i="1"/>
  <c r="I10" i="1" l="1"/>
  <c r="I15" i="1" s="1"/>
  <c r="I16" i="1" l="1"/>
</calcChain>
</file>

<file path=xl/sharedStrings.xml><?xml version="1.0" encoding="utf-8"?>
<sst xmlns="http://schemas.openxmlformats.org/spreadsheetml/2006/main" count="45" uniqueCount="36">
  <si>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</si>
  <si>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</si>
  <si>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</si>
  <si>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</si>
  <si>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</si>
  <si>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</si>
  <si>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</si>
  <si>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</si>
  <si>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</si>
  <si>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</si>
  <si>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</si>
  <si>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</si>
  <si>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</si>
  <si>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</si>
  <si>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</si>
  <si>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</si>
  <si>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</si>
  <si>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</si>
  <si>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</si>
  <si>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</si>
  <si>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</si>
  <si>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</si>
  <si>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</si>
  <si>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</si>
  <si>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НВЛ-2020/305</t>
    </r>
  </si>
  <si>
    <t>1742962</t>
  </si>
  <si>
    <t>Балка Ф16 модуля трубопроводной эстакады В121 2-926-57</t>
  </si>
  <si>
    <t>1742963</t>
  </si>
  <si>
    <t>Балка Ф17 модуля трубопроводной эстакады В121 2-926-57</t>
  </si>
  <si>
    <t>1742964</t>
  </si>
  <si>
    <t>Балка Ф18 модуля трубопроводной эстакады В121 2-926-57</t>
  </si>
  <si>
    <t>1742968</t>
  </si>
  <si>
    <t>Балка Ф27 модуля трубопроводной эстакады В121 2-926-58</t>
  </si>
  <si>
    <t>1742971</t>
  </si>
  <si>
    <t>Балка Ф29 модуля трубопроводной эстакады В121 2-926-58</t>
  </si>
  <si>
    <t>Наименование лота:  "Реализация невостребованных ликвидных МТР. Балка Ф модуля трубопроводной эстакады В121 2-926."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</si>
</sst>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4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35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24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15.75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23</v>
      </c>
      <c r="F10" s="43">
        <v>6</v>
      </c>
      <c r="G10" s="46">
        <v>11506.217616</v>
      </c>
      <c r="H10" s="45">
        <v>41990</v>
      </c>
      <c r="I10" s="49">
        <f>G10*F10</f>
        <v>69037.305695999996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15.75" x14ac:dyDescent="0.2">
      <c r="A11" s="40">
        <v>2</v>
      </c>
      <c r="B11" s="40" t="s">
        <v>12</v>
      </c>
      <c r="C11" s="44" t="s">
        <v>27</v>
      </c>
      <c r="D11" s="41" t="s">
        <v>28</v>
      </c>
      <c r="E11" s="42" t="s">
        <v>23</v>
      </c>
      <c r="F11" s="43">
        <v>4</v>
      </c>
      <c r="G11" s="46">
        <v>11218.559592</v>
      </c>
      <c r="H11" s="45">
        <v>41990</v>
      </c>
      <c r="I11" s="49">
        <f t="shared" ref="I11:I14" si="0">G11*F11</f>
        <v>44874.238367999998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15.75" x14ac:dyDescent="0.2">
      <c r="A12" s="40">
        <v>3</v>
      </c>
      <c r="B12" s="40" t="s">
        <v>12</v>
      </c>
      <c r="C12" s="44" t="s">
        <v>29</v>
      </c>
      <c r="D12" s="41" t="s">
        <v>30</v>
      </c>
      <c r="E12" s="42" t="s">
        <v>23</v>
      </c>
      <c r="F12" s="43">
        <v>1</v>
      </c>
      <c r="G12" s="46">
        <v>11218.559592</v>
      </c>
      <c r="H12" s="45">
        <v>41990</v>
      </c>
      <c r="I12" s="49">
        <f t="shared" si="0"/>
        <v>11218.559592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15.75" x14ac:dyDescent="0.2">
      <c r="A13" s="40">
        <v>4</v>
      </c>
      <c r="B13" s="40" t="s">
        <v>12</v>
      </c>
      <c r="C13" s="44" t="s">
        <v>31</v>
      </c>
      <c r="D13" s="41" t="s">
        <v>32</v>
      </c>
      <c r="E13" s="42" t="s">
        <v>23</v>
      </c>
      <c r="F13" s="43">
        <v>8</v>
      </c>
      <c r="G13" s="46">
        <v>30836.669755999992</v>
      </c>
      <c r="H13" s="45">
        <v>41990</v>
      </c>
      <c r="I13" s="49">
        <f t="shared" si="0"/>
        <v>246693.35804799994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15.75" x14ac:dyDescent="0.2">
      <c r="A14" s="40">
        <v>5</v>
      </c>
      <c r="B14" s="40" t="s">
        <v>12</v>
      </c>
      <c r="C14" s="44" t="s">
        <v>33</v>
      </c>
      <c r="D14" s="41" t="s">
        <v>34</v>
      </c>
      <c r="E14" s="42" t="s">
        <v>23</v>
      </c>
      <c r="F14" s="43">
        <v>2</v>
      </c>
      <c r="G14" s="46">
        <v>38085.579619999997</v>
      </c>
      <c r="H14" s="45">
        <v>41990</v>
      </c>
      <c r="I14" s="49">
        <f t="shared" si="0"/>
        <v>76171.159239999994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4" customFormat="1" x14ac:dyDescent="0.25">
      <c r="A15" s="67" t="s">
        <v>7</v>
      </c>
      <c r="B15" s="67"/>
      <c r="C15" s="67"/>
      <c r="D15" s="67"/>
      <c r="E15" s="25"/>
      <c r="F15" s="26">
        <f>SUM(F10:F14)</f>
        <v>21</v>
      </c>
      <c r="G15" s="27"/>
      <c r="H15" s="35"/>
      <c r="I15" s="39">
        <f>SUM(I10:I14)</f>
        <v>447994.62094399991</v>
      </c>
      <c r="J15" s="4" t="s">
        <v>18</v>
      </c>
    </row>
    <row r="16" spans="1:16361" s="4" customFormat="1" x14ac:dyDescent="0.25">
      <c r="A16" s="5"/>
      <c r="B16" s="5"/>
      <c r="C16" s="5"/>
      <c r="D16" s="6"/>
      <c r="E16" s="7"/>
      <c r="F16" s="10"/>
      <c r="G16" s="10"/>
      <c r="H16" s="36"/>
      <c r="I16" s="39">
        <f>I15*1.2</f>
        <v>537593.54513279989</v>
      </c>
      <c r="J16" s="4" t="s">
        <v>17</v>
      </c>
    </row>
    <row r="17" spans="1:9" s="4" customFormat="1" ht="90" customHeight="1" x14ac:dyDescent="0.25">
      <c r="A17" s="68" t="s">
        <v>8</v>
      </c>
      <c r="B17" s="69"/>
      <c r="C17" s="69"/>
      <c r="D17" s="70"/>
      <c r="E17" s="71" t="s">
        <v>9</v>
      </c>
      <c r="F17" s="71"/>
      <c r="G17" s="71"/>
      <c r="H17" s="71"/>
      <c r="I17" s="50"/>
    </row>
    <row r="18" spans="1:9" s="4" customFormat="1" ht="15.75" x14ac:dyDescent="0.25">
      <c r="A18" s="64" t="s">
        <v>10</v>
      </c>
      <c r="B18" s="65"/>
      <c r="C18" s="65"/>
      <c r="D18" s="66"/>
      <c r="E18" s="63" t="s">
        <v>16</v>
      </c>
      <c r="F18" s="63"/>
      <c r="G18" s="63"/>
      <c r="H18" s="63"/>
      <c r="I18" s="50"/>
    </row>
    <row r="19" spans="1:9" s="4" customFormat="1" ht="15.75" x14ac:dyDescent="0.25">
      <c r="A19" s="64" t="s">
        <v>15</v>
      </c>
      <c r="B19" s="65"/>
      <c r="C19" s="65"/>
      <c r="D19" s="66"/>
      <c r="E19" s="63" t="s">
        <v>16</v>
      </c>
      <c r="F19" s="63"/>
      <c r="G19" s="63"/>
      <c r="H19" s="63"/>
      <c r="I19" s="50"/>
    </row>
    <row r="23" spans="1:9" s="18" customFormat="1" ht="57.75" customHeight="1" x14ac:dyDescent="0.2">
      <c r="A23" s="55" t="s">
        <v>20</v>
      </c>
      <c r="B23" s="55"/>
      <c r="C23" s="55"/>
      <c r="D23" s="55"/>
      <c r="E23" s="53"/>
      <c r="F23" s="53"/>
      <c r="G23" s="72" t="s">
        <v>19</v>
      </c>
      <c r="H23" s="72"/>
      <c r="I23" s="54"/>
    </row>
    <row r="24" spans="1:9" s="12" customFormat="1" ht="18.75" x14ac:dyDescent="0.3">
      <c r="A24" s="17"/>
      <c r="C24" s="30"/>
      <c r="F24" s="13"/>
      <c r="G24" s="32"/>
      <c r="H24" s="37"/>
      <c r="I24" s="52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3:H23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2020-02-19T09:07:23Z</dcterms:modified>
</cp:coreProperties>
</file>